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g\Documents\D드라이브자료\1.노성준\1.업무파일\1.업무추진비\2019\월별 홈페이지 공개\"/>
    </mc:Choice>
  </mc:AlternateContent>
  <bookViews>
    <workbookView xWindow="375" yWindow="4830" windowWidth="25230" windowHeight="7800" tabRatio="825"/>
  </bookViews>
  <sheets>
    <sheet name="이사장" sheetId="2" r:id="rId1"/>
    <sheet name="경영본부장" sheetId="4" r:id="rId2"/>
    <sheet name="환경본부장" sheetId="5" r:id="rId3"/>
    <sheet name="경영지원처장" sheetId="6" r:id="rId4"/>
    <sheet name="한밭체육시설처장" sheetId="12" r:id="rId5"/>
    <sheet name="월드컵체육시설처장" sheetId="7" r:id="rId6"/>
    <sheet name="복지시설처장" sheetId="8" r:id="rId7"/>
    <sheet name="환경시설처장" sheetId="9" r:id="rId8"/>
    <sheet name="기반시설처장" sheetId="10" r:id="rId9"/>
    <sheet name="안전감사실장" sheetId="11" r:id="rId10"/>
  </sheets>
  <definedNames>
    <definedName name="_xlnm._FilterDatabase" localSheetId="1" hidden="1">경영본부장!$A$3:$I$3</definedName>
    <definedName name="_xlnm._FilterDatabase" localSheetId="3" hidden="1">경영지원처장!$A$3:$I$3</definedName>
    <definedName name="_xlnm._FilterDatabase" localSheetId="8" hidden="1">기반시설처장!$A$3:$I$3</definedName>
    <definedName name="_xlnm._FilterDatabase" localSheetId="6" hidden="1">복지시설처장!$A$3:$I$3</definedName>
    <definedName name="_xlnm._FilterDatabase" localSheetId="9" hidden="1">안전감사실장!$A$3:$I$3</definedName>
    <definedName name="_xlnm._FilterDatabase" localSheetId="5" hidden="1">월드컵체육시설처장!$A$3:$I$3</definedName>
    <definedName name="_xlnm._FilterDatabase" localSheetId="0" hidden="1">이사장!$A$3:$H$3</definedName>
    <definedName name="_xlnm._FilterDatabase" localSheetId="4" hidden="1">한밭체육시설처장!$A$3:$I$3</definedName>
    <definedName name="_xlnm._FilterDatabase" localSheetId="2" hidden="1">환경본부장!$A$3:$I$3</definedName>
    <definedName name="_xlnm._FilterDatabase" localSheetId="7" hidden="1">환경시설처장!$A$3:$I$3</definedName>
    <definedName name="_xlnm.Print_Area" localSheetId="1">경영본부장!$A$1:$H$11</definedName>
    <definedName name="_xlnm.Print_Area" localSheetId="8">기반시설처장!$A$1:$H$7</definedName>
    <definedName name="_xlnm.Print_Area" localSheetId="6">복지시설처장!$A$1:$H$6</definedName>
    <definedName name="_xlnm.Print_Area" localSheetId="9">안전감사실장!$A$1:$H$8</definedName>
    <definedName name="_xlnm.Print_Area" localSheetId="5">월드컵체육시설처장!$A$1:$H$8</definedName>
    <definedName name="_xlnm.Print_Area" localSheetId="4">한밭체육시설처장!$A$1:$H$7</definedName>
    <definedName name="_xlnm.Print_Area" localSheetId="2">환경본부장!$A$1:$H$7</definedName>
    <definedName name="_xlnm.Print_Area" localSheetId="7">환경시설처장!$A$1:$H$7</definedName>
  </definedNames>
  <calcPr calcId="162913"/>
</workbook>
</file>

<file path=xl/calcChain.xml><?xml version="1.0" encoding="utf-8"?>
<calcChain xmlns="http://schemas.openxmlformats.org/spreadsheetml/2006/main">
  <c r="H5" i="12" l="1"/>
  <c r="H4" i="12"/>
  <c r="G4" i="12"/>
  <c r="H5" i="11" l="1"/>
  <c r="H4" i="11"/>
  <c r="G4" i="11"/>
  <c r="H5" i="10" l="1"/>
  <c r="H4" i="10"/>
  <c r="G4" i="10"/>
  <c r="H5" i="6" l="1"/>
  <c r="H4" i="6"/>
  <c r="G4" i="6"/>
  <c r="H5" i="4" l="1"/>
  <c r="H4" i="4"/>
  <c r="G4" i="4"/>
  <c r="H5" i="2" l="1"/>
  <c r="H4" i="2"/>
  <c r="G4" i="2"/>
  <c r="H5" i="9" l="1"/>
  <c r="H4" i="9"/>
  <c r="G4" i="9"/>
  <c r="H5" i="5" l="1"/>
  <c r="H4" i="5"/>
  <c r="G4" i="5"/>
  <c r="H5" i="8" l="1"/>
  <c r="H4" i="8"/>
  <c r="G4" i="8" l="1"/>
  <c r="G4" i="7"/>
  <c r="H5" i="7" l="1"/>
  <c r="H4" i="7"/>
</calcChain>
</file>

<file path=xl/sharedStrings.xml><?xml version="1.0" encoding="utf-8"?>
<sst xmlns="http://schemas.openxmlformats.org/spreadsheetml/2006/main" count="238" uniqueCount="129">
  <si>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</si>
  <si>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</si>
  <si>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</si>
  <si>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</si>
  <si>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</si>
  <si>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</si>
  <si>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</si>
  <si>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</si>
  <si>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</si>
  <si>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</si>
  <si>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</si>
  <si>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경조사비(부의금)</t>
  </si>
  <si>
    <t>이사장 업무추진비 사용내역 (2019년 12월)</t>
  </si>
  <si>
    <t>경영본부장 업무추진비 사용내역 (2019년 12월)</t>
  </si>
  <si>
    <t>환경본부장 업무추진비 사용내역 (2019년 12월)</t>
  </si>
  <si>
    <t>경영지원처장 업무추진비 사용내역 (2019년 12월)</t>
  </si>
  <si>
    <t>한밭체육시설처장 업무추진비 사용내역 (2019년 12월)</t>
  </si>
  <si>
    <t>월드컵체육시설처장 업무추진비 사용내역 (2019년 12월)</t>
  </si>
  <si>
    <t>복지시설처장 업무추진비 사용내역 (2019년 12월)</t>
  </si>
  <si>
    <t>환경시설처장 업무추진비 사용내역 (2019년 12월)</t>
  </si>
  <si>
    <t>기반시설처장 업무추진비 사용내역 (2019년 12월)</t>
  </si>
  <si>
    <t>안전감사실장 업무추진비 사용내역 (2019년 12월)</t>
  </si>
  <si>
    <t>공단 현안업무 추진에 노고가 많은 경영지원처 직원 격려 만찬 실시</t>
  </si>
  <si>
    <t>한라담(서울 서초구 서초대로42길 41)</t>
    <phoneticPr fontId="2" type="noConversion"/>
  </si>
  <si>
    <t>명륜진사갈비 대전엑스포점(유성구 문지로299번길 86-14)</t>
  </si>
  <si>
    <t>명륜진사갈비 대전엑스포점(유성구 문지로299번길 86-14)</t>
    <phoneticPr fontId="2" type="noConversion"/>
  </si>
  <si>
    <t>경영지원처장 등</t>
  </si>
  <si>
    <t>경영지원처장 및 경영지원처 직원 등</t>
  </si>
  <si>
    <t>경영지원처 직원 등</t>
  </si>
  <si>
    <t>카드</t>
    <phoneticPr fontId="2" type="noConversion"/>
  </si>
  <si>
    <t>카드</t>
    <phoneticPr fontId="2" type="noConversion"/>
  </si>
  <si>
    <t>카드</t>
    <phoneticPr fontId="2" type="noConversion"/>
  </si>
  <si>
    <t>경영본부장과 기성종합복지관 근로자간의 대화의 시간 간담회 및 오찬 실시</t>
  </si>
  <si>
    <t>경영본부장과 국민생활관 근로자간의 대화의 시간 간담회 및 오찬 실시</t>
  </si>
  <si>
    <t>경영본부장과 경영지원처 근로자간의 대화의 시간 간담회 및 오찬 실시</t>
  </si>
  <si>
    <t>경영본부장과 정수원, 대전추모공원 근로자간의 대화의 시간 간담회 및 오찬 실시</t>
  </si>
  <si>
    <t>경영본부장과 경영지원처, 안전감사실 근로자간의 대화의 시간 간담회 및 오찬 실시</t>
  </si>
  <si>
    <t>암스테르담(서구 장안동 287-1)</t>
  </si>
  <si>
    <t>혜성옥(서구 둔산동 1085)</t>
  </si>
  <si>
    <t>파스타에이치(유성구 전민로 46번길 28)</t>
  </si>
  <si>
    <t>엄나무백숙(서구 관저중로84번길 38)</t>
  </si>
  <si>
    <t>라오왕전민점(유성구 엑스포로446번길 6)</t>
  </si>
  <si>
    <t>신화수산활어회센터(대덕구 대전천북로 350)</t>
  </si>
  <si>
    <t>경영본부장, 기성종합복지관 직원 등</t>
  </si>
  <si>
    <t>경영본부장, 국민생활관 직원 등</t>
  </si>
  <si>
    <t>경영본부장, 재무회계팀 및 경영정보팀 직원 등</t>
  </si>
  <si>
    <t>경영본부장, 정수원운영팀 및 추모공원관리팀 직원 등</t>
  </si>
  <si>
    <t>경영본부장, 기획혁신팀 및 총무인사팀 직원 등</t>
  </si>
  <si>
    <t>경영본부장, 노무복지팀 및 안전감사실 직원 등</t>
  </si>
  <si>
    <t>카드</t>
    <phoneticPr fontId="2" type="noConversion"/>
  </si>
  <si>
    <t>카드</t>
    <phoneticPr fontId="2" type="noConversion"/>
  </si>
  <si>
    <t>공단 출입기자단과 공단 시설 홍보 협의 및 오찬 실시</t>
  </si>
  <si>
    <t>병문안 격려(위로금)</t>
  </si>
  <si>
    <t>대전시 예산결산특별위원회 참석한 복지환경위원회 위원과 공단 현안사항 논의 및 오찬 실시</t>
  </si>
  <si>
    <t>대전시의회 복지환경위원회 위원과 공단 현안사항 논의 및 오찬 실시</t>
  </si>
  <si>
    <t>시의회 출입기자단과 공단 시설 홍보 협의 및 만찬 실시</t>
  </si>
  <si>
    <t>하수처리장 악취저감 및 운영개선을 위해 노고가 많은 직원 격려</t>
  </si>
  <si>
    <t>인사, 교육 등 현안업무 추진에 노고가 많은 총무인사팀 직원 격려 만찬 실시</t>
  </si>
  <si>
    <t>2019년 하반기 공단 정년퇴임자의 노고와 공적을 치하하기 위해 오찬 실시</t>
  </si>
  <si>
    <t>이사장, 복지환경위원회 위원</t>
  </si>
  <si>
    <t>이사장, 지방지 기자 등</t>
  </si>
  <si>
    <t>이사장, 하수처리장 근무 직원 등</t>
  </si>
  <si>
    <t>공단 출입기자단 등</t>
  </si>
  <si>
    <t>경영지원처장 및 총무인사팀 직원 등</t>
  </si>
  <si>
    <t>이사장, 총무인사팀장, 정년퇴임자 등</t>
  </si>
  <si>
    <t>전주복집 둔산점(서구 둔산로137번길 17)</t>
  </si>
  <si>
    <t>일정(서구 만년동 323번지)</t>
  </si>
  <si>
    <t>전원촌(유성구 엑스포로251번길 5)</t>
  </si>
  <si>
    <t>금강식당(서구 둔산로74번길 27)</t>
  </si>
  <si>
    <t>후지산(서구 둔산로137번길 21 4층)</t>
  </si>
  <si>
    <t>대선칼국수(서구 둔산중로40번길 28)</t>
  </si>
  <si>
    <t>경복궁 대전점(서구 대덕대로 366)</t>
  </si>
  <si>
    <t>카드</t>
    <phoneticPr fontId="2" type="noConversion"/>
  </si>
  <si>
    <t>현금</t>
    <phoneticPr fontId="2" type="noConversion"/>
  </si>
  <si>
    <t>현금</t>
    <phoneticPr fontId="2" type="noConversion"/>
  </si>
  <si>
    <t>카드</t>
    <phoneticPr fontId="2" type="noConversion"/>
  </si>
  <si>
    <t>이사장, 지방지 기자 등</t>
    <phoneticPr fontId="2" type="noConversion"/>
  </si>
  <si>
    <t>대청호시설팀 직원(조모상)</t>
    <phoneticPr fontId="2" type="noConversion"/>
  </si>
  <si>
    <t>이사장, 지방지 기자 등</t>
    <phoneticPr fontId="2" type="noConversion"/>
  </si>
  <si>
    <t>타슈관리팀 직원, 타슈관리팀 직원</t>
    <phoneticPr fontId="2" type="noConversion"/>
  </si>
  <si>
    <t>수질관리팀 직원(조부상)</t>
    <phoneticPr fontId="2" type="noConversion"/>
  </si>
  <si>
    <t>손애손봉사단 회원 직원격려 석식제공</t>
    <phoneticPr fontId="17" type="noConversion"/>
  </si>
  <si>
    <t>손이가어죽칼국수(중구 중앙로121번길 44)</t>
    <phoneticPr fontId="17" type="noConversion"/>
  </si>
  <si>
    <t>환경시설처 현안업무로 노고 많은 직원격려 석식제공</t>
    <phoneticPr fontId="17" type="noConversion"/>
  </si>
  <si>
    <t>후지산(서구 둔산로137번길 21)</t>
    <phoneticPr fontId="17" type="noConversion"/>
  </si>
  <si>
    <t>카드</t>
    <phoneticPr fontId="2" type="noConversion"/>
  </si>
  <si>
    <t>손애손봉사단 회원 등</t>
    <phoneticPr fontId="17" type="noConversion"/>
  </si>
  <si>
    <t>환경시설처 직원 등</t>
    <phoneticPr fontId="17" type="noConversion"/>
  </si>
  <si>
    <t>하수처리장 산업안전보건업무로 노고 많은 직원 및 위원 격려 석식제공</t>
    <phoneticPr fontId="17" type="noConversion"/>
  </si>
  <si>
    <t>서원골유황오리(유성구 엑스포로269번길 8)</t>
    <phoneticPr fontId="17" type="noConversion"/>
  </si>
  <si>
    <t>카드</t>
    <phoneticPr fontId="2" type="noConversion"/>
  </si>
  <si>
    <t>시 지도점검 업무로 노고 많은 직원 석식제공</t>
    <phoneticPr fontId="17" type="noConversion"/>
  </si>
  <si>
    <t>원촌식당(유성구 원촌동 80-2)</t>
    <phoneticPr fontId="17" type="noConversion"/>
  </si>
  <si>
    <t>환경시설처 직원 등</t>
    <phoneticPr fontId="17" type="noConversion"/>
  </si>
  <si>
    <t>환경시설처 직원 등</t>
    <phoneticPr fontId="17" type="noConversion"/>
  </si>
  <si>
    <t>무인대여시스템 개선관련 업무협의</t>
    <phoneticPr fontId="2" type="noConversion"/>
  </si>
  <si>
    <t>무인대여시스템 개선관련 업무협의</t>
    <phoneticPr fontId="2" type="noConversion"/>
  </si>
  <si>
    <t>한라포크갈마점(서구 신갈마로127번길 113)</t>
    <phoneticPr fontId="2" type="noConversion"/>
  </si>
  <si>
    <t>업무협의</t>
  </si>
  <si>
    <t>시 감사위원회</t>
  </si>
  <si>
    <t>윤리경영위원회 사전간담회</t>
  </si>
  <si>
    <t>청렴시민감사관</t>
  </si>
  <si>
    <t>맛청(서구 둔산로51번길 16)</t>
  </si>
  <si>
    <t>둔산경찰서</t>
  </si>
  <si>
    <t>후지산(서구 둔산로 137번길 21)</t>
    <phoneticPr fontId="2" type="noConversion"/>
  </si>
  <si>
    <t>마실(둔산중로 74 인곡타워 2층)</t>
    <phoneticPr fontId="2" type="noConversion"/>
  </si>
  <si>
    <t>카드</t>
    <phoneticPr fontId="2" type="noConversion"/>
  </si>
  <si>
    <t>토모(유성구 상대동로 18)</t>
    <phoneticPr fontId="2" type="noConversion"/>
  </si>
  <si>
    <t>카드</t>
    <phoneticPr fontId="2" type="noConversion"/>
  </si>
  <si>
    <t>국민생활관 예약시스템 개선관련 현안사항 논의 후 오찬</t>
  </si>
  <si>
    <t>카드</t>
    <phoneticPr fontId="2" type="noConversion"/>
  </si>
  <si>
    <t>시와 업무협의 후 오찬</t>
    <phoneticPr fontId="2" type="noConversion"/>
  </si>
  <si>
    <t>명태촌 대전노은점(유성구 노은서로142번길72)</t>
    <phoneticPr fontId="2" type="noConversion"/>
  </si>
  <si>
    <t>남맥나주곰탕둔산점(서구 둔산중로38)</t>
    <phoneticPr fontId="2" type="noConversion"/>
  </si>
  <si>
    <t>월드컵경기장 현안업무 추진 후 오찬</t>
    <phoneticPr fontId="2" type="noConversion"/>
  </si>
  <si>
    <t>국민생활관 직원 등</t>
    <phoneticPr fontId="2" type="noConversion"/>
  </si>
  <si>
    <t>월드컵경기장운영팀장 및 직원</t>
    <phoneticPr fontId="2" type="noConversion"/>
  </si>
  <si>
    <t>월드컵경기장운영팀 직원</t>
    <phoneticPr fontId="2" type="noConversion"/>
  </si>
  <si>
    <t>시 체육회 및 언론관계자와 홍보방안 논의 등 만찬</t>
  </si>
  <si>
    <t>카드</t>
    <phoneticPr fontId="2" type="noConversion"/>
  </si>
  <si>
    <t>공단 시 체육회관 공공체육시설 성과공유 오찬</t>
  </si>
  <si>
    <t>백마강참숯민물장어집(유성구 도안대로 567번길3)</t>
    <phoneticPr fontId="2" type="noConversion"/>
  </si>
  <si>
    <t>식도원버섯마을(중구 대종로333번길 15)</t>
    <phoneticPr fontId="2" type="noConversion"/>
  </si>
  <si>
    <t>한밭체육시설처장 등</t>
    <phoneticPr fontId="19" type="noConversion"/>
  </si>
  <si>
    <t>한밭체육시설처장, 시체육회 등</t>
    <phoneticPr fontId="19" type="noConversion"/>
  </si>
  <si>
    <t>인사, 지출 등 현안업무 추진에 노고가 많은 경영지원처 직원 격려 만찬 실시</t>
    <phoneticPr fontId="2" type="noConversion"/>
  </si>
  <si>
    <t>지방공기업평가원 심층컨설팅 세부이행방안 협의 등을 위하여 컨설팅 연구위원과 만찬 실시</t>
    <phoneticPr fontId="2" type="noConversion"/>
  </si>
  <si>
    <t>타슈관리팀장 및 관련업체 직원 등</t>
  </si>
  <si>
    <t>타슈관리팀장 및 관련업체 직원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</si>
</sst>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  <numFmt numFmtId="180" formatCode="#,##0_ "/>
  </numFmts>
  <fonts count="21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b/>
      <sz val="22"/>
      <color indexed="8"/>
      <name val="HY헤드라인M"/>
      <family val="1"/>
      <charset val="129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1"/>
      <name val="맑은 고딕"/>
      <family val="3"/>
      <charset val="129"/>
      <scheme val="major"/>
    </font>
    <font>
      <b/>
      <sz val="11"/>
      <color theme="1"/>
      <name val="맑은 고딕"/>
      <family val="3"/>
      <charset val="129"/>
      <scheme val="major"/>
    </font>
    <font>
      <b/>
      <sz val="12"/>
      <color rgb="FF000000"/>
      <name val="맑은 고딕"/>
      <family val="3"/>
      <charset val="129"/>
      <scheme val="major"/>
    </font>
    <font>
      <sz val="10"/>
      <color rgb="FF000000"/>
      <name val="맑은 고딕"/>
      <family val="3"/>
      <charset val="129"/>
      <scheme val="major"/>
    </font>
    <font>
      <sz val="10"/>
      <color rgb="FFFF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ajor"/>
    </font>
    <font>
      <sz val="11"/>
      <color rgb="FFFF0000"/>
      <name val="맑은 고딕"/>
      <family val="3"/>
      <charset val="129"/>
      <scheme val="major"/>
    </font>
    <font>
      <sz val="8"/>
      <name val="돋움"/>
      <family val="3"/>
      <charset val="129"/>
    </font>
    <font>
      <sz val="9"/>
      <color theme="1"/>
      <name val="굴림체"/>
      <family val="3"/>
      <charset val="129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3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</borders>
  <cellStyleXfs count="9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91">
    <xf numFmtId="0" fontId="0" fillId="0" borderId="0" xfId="0">
      <alignment vertical="center"/>
    </xf>
    <xf numFmtId="177" fontId="8" fillId="0" borderId="6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179" fontId="8" fillId="0" borderId="21" xfId="16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0" xfId="0" applyBorder="1">
      <alignment vertical="center"/>
    </xf>
    <xf numFmtId="0" fontId="0" fillId="0" borderId="25" xfId="0" applyBorder="1">
      <alignment vertical="center"/>
    </xf>
    <xf numFmtId="0" fontId="12" fillId="2" borderId="7" xfId="0" applyFont="1" applyFill="1" applyBorder="1" applyAlignment="1">
      <alignment horizontal="center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177" fontId="12" fillId="0" borderId="6" xfId="16" applyNumberFormat="1" applyFont="1" applyBorder="1" applyAlignment="1">
      <alignment horizontal="center" vertical="center" wrapText="1"/>
    </xf>
    <xf numFmtId="179" fontId="12" fillId="0" borderId="6" xfId="16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58" fontId="7" fillId="0" borderId="28" xfId="0" applyNumberFormat="1" applyFont="1" applyBorder="1" applyAlignment="1">
      <alignment horizontal="center" vertical="center" wrapText="1"/>
    </xf>
    <xf numFmtId="0" fontId="16" fillId="0" borderId="28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179" fontId="12" fillId="0" borderId="21" xfId="16" applyNumberFormat="1" applyFont="1" applyBorder="1" applyAlignment="1">
      <alignment horizontal="center" vertical="center" wrapText="1"/>
    </xf>
    <xf numFmtId="43" fontId="7" fillId="0" borderId="0" xfId="0" applyNumberFormat="1" applyFont="1">
      <alignment vertical="center"/>
    </xf>
    <xf numFmtId="41" fontId="7" fillId="0" borderId="0" xfId="16" applyFont="1">
      <alignment vertical="center"/>
    </xf>
    <xf numFmtId="0" fontId="12" fillId="2" borderId="32" xfId="0" applyFont="1" applyFill="1" applyBorder="1" applyAlignment="1">
      <alignment horizontal="center" vertical="center" wrapText="1"/>
    </xf>
    <xf numFmtId="0" fontId="12" fillId="2" borderId="33" xfId="0" applyFont="1" applyFill="1" applyBorder="1" applyAlignment="1">
      <alignment horizontal="center" vertical="center" wrapText="1"/>
    </xf>
    <xf numFmtId="0" fontId="12" fillId="2" borderId="3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41" fontId="7" fillId="0" borderId="28" xfId="16" applyFont="1" applyBorder="1" applyAlignment="1">
      <alignment horizontal="center" vertical="center"/>
    </xf>
    <xf numFmtId="179" fontId="8" fillId="0" borderId="29" xfId="16" applyNumberFormat="1" applyFont="1" applyBorder="1" applyAlignment="1">
      <alignment horizontal="center" vertical="center" wrapText="1"/>
    </xf>
    <xf numFmtId="179" fontId="12" fillId="0" borderId="26" xfId="16" applyNumberFormat="1" applyFont="1" applyBorder="1" applyAlignment="1">
      <alignment horizontal="center" vertical="center" wrapText="1"/>
    </xf>
    <xf numFmtId="177" fontId="12" fillId="0" borderId="35" xfId="16" applyNumberFormat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58" fontId="7" fillId="0" borderId="37" xfId="0" applyNumberFormat="1" applyFont="1" applyBorder="1" applyAlignment="1">
      <alignment horizontal="center" vertical="center" wrapText="1"/>
    </xf>
    <xf numFmtId="0" fontId="7" fillId="0" borderId="37" xfId="10" applyFont="1" applyFill="1" applyBorder="1" applyAlignment="1">
      <alignment horizontal="center" vertical="center"/>
    </xf>
    <xf numFmtId="180" fontId="7" fillId="0" borderId="37" xfId="10" applyNumberFormat="1" applyFont="1" applyFill="1" applyBorder="1" applyAlignment="1">
      <alignment horizontal="right" vertical="center"/>
    </xf>
    <xf numFmtId="0" fontId="11" fillId="0" borderId="38" xfId="10" applyFont="1" applyFill="1" applyBorder="1" applyAlignment="1">
      <alignment horizontal="center" vertical="center"/>
    </xf>
    <xf numFmtId="0" fontId="7" fillId="0" borderId="37" xfId="10" applyFont="1" applyFill="1" applyBorder="1" applyAlignment="1">
      <alignment horizontal="center" vertical="center" wrapText="1"/>
    </xf>
    <xf numFmtId="0" fontId="10" fillId="0" borderId="37" xfId="1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58" fontId="7" fillId="0" borderId="40" xfId="0" applyNumberFormat="1" applyFont="1" applyBorder="1" applyAlignment="1">
      <alignment horizontal="center" vertical="center" wrapText="1"/>
    </xf>
    <xf numFmtId="0" fontId="7" fillId="0" borderId="40" xfId="10" applyFont="1" applyFill="1" applyBorder="1" applyAlignment="1">
      <alignment horizontal="center" vertical="center"/>
    </xf>
    <xf numFmtId="180" fontId="7" fillId="0" borderId="40" xfId="10" applyNumberFormat="1" applyFont="1" applyFill="1" applyBorder="1" applyAlignment="1">
      <alignment horizontal="right" vertical="center"/>
    </xf>
    <xf numFmtId="0" fontId="11" fillId="0" borderId="41" xfId="10" applyFont="1" applyFill="1" applyBorder="1" applyAlignment="1">
      <alignment horizontal="center" vertical="center"/>
    </xf>
    <xf numFmtId="0" fontId="8" fillId="0" borderId="42" xfId="0" applyFont="1" applyBorder="1" applyAlignment="1">
      <alignment horizontal="center" vertical="center" wrapText="1"/>
    </xf>
    <xf numFmtId="58" fontId="7" fillId="0" borderId="12" xfId="0" applyNumberFormat="1" applyFont="1" applyBorder="1" applyAlignment="1">
      <alignment horizontal="center" vertical="center" wrapText="1"/>
    </xf>
    <xf numFmtId="0" fontId="7" fillId="0" borderId="12" xfId="10" applyFont="1" applyFill="1" applyBorder="1" applyAlignment="1">
      <alignment horizontal="center" vertical="center" wrapText="1"/>
    </xf>
    <xf numFmtId="0" fontId="7" fillId="0" borderId="12" xfId="10" applyFont="1" applyFill="1" applyBorder="1" applyAlignment="1">
      <alignment horizontal="center" vertical="center"/>
    </xf>
    <xf numFmtId="0" fontId="10" fillId="0" borderId="12" xfId="10" applyFont="1" applyFill="1" applyBorder="1" applyAlignment="1">
      <alignment horizontal="center" vertical="center"/>
    </xf>
    <xf numFmtId="180" fontId="7" fillId="0" borderId="12" xfId="10" applyNumberFormat="1" applyFont="1" applyFill="1" applyBorder="1" applyAlignment="1">
      <alignment horizontal="right" vertical="center"/>
    </xf>
    <xf numFmtId="0" fontId="11" fillId="0" borderId="26" xfId="10" applyFont="1" applyFill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58" fontId="0" fillId="0" borderId="37" xfId="0" applyNumberFormat="1" applyFont="1" applyBorder="1" applyAlignment="1">
      <alignment horizontal="center" vertical="center" wrapText="1"/>
    </xf>
    <xf numFmtId="0" fontId="0" fillId="0" borderId="37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wrapText="1"/>
    </xf>
    <xf numFmtId="0" fontId="18" fillId="0" borderId="37" xfId="10" applyFont="1" applyBorder="1" applyAlignment="1">
      <alignment horizontal="center" vertical="center"/>
    </xf>
    <xf numFmtId="41" fontId="18" fillId="0" borderId="37" xfId="4" applyFont="1" applyBorder="1" applyAlignment="1">
      <alignment horizontal="center" vertical="center"/>
    </xf>
    <xf numFmtId="0" fontId="0" fillId="0" borderId="38" xfId="16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6" fillId="3" borderId="22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1" fontId="12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78" fontId="9" fillId="0" borderId="3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41" fontId="8" fillId="0" borderId="5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41" fontId="12" fillId="0" borderId="1" xfId="0" applyNumberFormat="1" applyFont="1" applyBorder="1" applyAlignment="1">
      <alignment horizontal="center" vertical="center" wrapText="1"/>
    </xf>
    <xf numFmtId="0" fontId="12" fillId="0" borderId="31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41" fontId="12" fillId="0" borderId="30" xfId="0" applyNumberFormat="1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41" fontId="12" fillId="0" borderId="15" xfId="0" applyNumberFormat="1" applyFont="1" applyBorder="1" applyAlignment="1">
      <alignment horizontal="center" vertical="center" wrapText="1"/>
    </xf>
  </cellXfs>
  <cellStyles count="99">
    <cellStyle name="쉼표 [0]" xfId="16" builtinId="6"/>
    <cellStyle name="쉼표 [0] 10" xfId="42"/>
    <cellStyle name="쉼표 [0] 10 2" xfId="86"/>
    <cellStyle name="쉼표 [0] 11" xfId="48"/>
    <cellStyle name="쉼표 [0] 11 2" xfId="92"/>
    <cellStyle name="쉼표 [0] 12" xfId="54"/>
    <cellStyle name="쉼표 [0] 12 2" xfId="98"/>
    <cellStyle name="쉼표 [0] 13" xfId="60"/>
    <cellStyle name="쉼표 [0] 2" xfId="4"/>
    <cellStyle name="쉼표 [0] 2 2" xfId="3"/>
    <cellStyle name="쉼표 [0] 2 2 2" xfId="18"/>
    <cellStyle name="쉼표 [0] 2 2 2 2" xfId="62"/>
    <cellStyle name="쉼표 [0] 2 3" xfId="19"/>
    <cellStyle name="쉼표 [0] 2 3 2" xfId="63"/>
    <cellStyle name="쉼표 [0] 2 4" xfId="26"/>
    <cellStyle name="쉼표 [0] 2 4 2" xfId="70"/>
    <cellStyle name="쉼표 [0] 2 5" xfId="32"/>
    <cellStyle name="쉼표 [0] 2 5 2" xfId="76"/>
    <cellStyle name="쉼표 [0] 2 6" xfId="38"/>
    <cellStyle name="쉼표 [0] 2 6 2" xfId="82"/>
    <cellStyle name="쉼표 [0] 2 7" xfId="44"/>
    <cellStyle name="쉼표 [0] 2 7 2" xfId="88"/>
    <cellStyle name="쉼표 [0] 2 8" xfId="50"/>
    <cellStyle name="쉼표 [0] 2 8 2" xfId="94"/>
    <cellStyle name="쉼표 [0] 2 9" xfId="56"/>
    <cellStyle name="쉼표 [0] 3" xfId="1"/>
    <cellStyle name="쉼표 [0] 3 2" xfId="17"/>
    <cellStyle name="쉼표 [0] 3 2 2" xfId="61"/>
    <cellStyle name="쉼표 [0] 3 3" xfId="25"/>
    <cellStyle name="쉼표 [0] 3 3 2" xfId="69"/>
    <cellStyle name="쉼표 [0] 3 4" xfId="31"/>
    <cellStyle name="쉼표 [0] 3 4 2" xfId="75"/>
    <cellStyle name="쉼표 [0] 3 5" xfId="37"/>
    <cellStyle name="쉼표 [0] 3 5 2" xfId="81"/>
    <cellStyle name="쉼표 [0] 3 6" xfId="43"/>
    <cellStyle name="쉼표 [0] 3 6 2" xfId="87"/>
    <cellStyle name="쉼표 [0] 3 7" xfId="49"/>
    <cellStyle name="쉼표 [0] 3 7 2" xfId="93"/>
    <cellStyle name="쉼표 [0] 3 8" xfId="55"/>
    <cellStyle name="쉼표 [0] 4" xfId="5"/>
    <cellStyle name="쉼표 [0] 4 2" xfId="20"/>
    <cellStyle name="쉼표 [0] 4 2 2" xfId="64"/>
    <cellStyle name="쉼표 [0] 4 3" xfId="27"/>
    <cellStyle name="쉼표 [0] 4 3 2" xfId="71"/>
    <cellStyle name="쉼표 [0] 4 4" xfId="33"/>
    <cellStyle name="쉼표 [0] 4 4 2" xfId="77"/>
    <cellStyle name="쉼표 [0] 4 5" xfId="39"/>
    <cellStyle name="쉼표 [0] 4 5 2" xfId="83"/>
    <cellStyle name="쉼표 [0] 4 6" xfId="45"/>
    <cellStyle name="쉼표 [0] 4 6 2" xfId="89"/>
    <cellStyle name="쉼표 [0] 4 7" xfId="51"/>
    <cellStyle name="쉼표 [0] 4 7 2" xfId="95"/>
    <cellStyle name="쉼표 [0] 4 8" xfId="57"/>
    <cellStyle name="쉼표 [0] 5" xfId="6"/>
    <cellStyle name="쉼표 [0] 5 2" xfId="7"/>
    <cellStyle name="쉼표 [0] 5 2 2" xfId="22"/>
    <cellStyle name="쉼표 [0] 5 2 2 2" xfId="66"/>
    <cellStyle name="쉼표 [0] 5 3" xfId="21"/>
    <cellStyle name="쉼표 [0] 5 3 2" xfId="65"/>
    <cellStyle name="쉼표 [0] 5 4" xfId="28"/>
    <cellStyle name="쉼표 [0] 5 4 2" xfId="72"/>
    <cellStyle name="쉼표 [0] 5 5" xfId="34"/>
    <cellStyle name="쉼표 [0] 5 5 2" xfId="78"/>
    <cellStyle name="쉼표 [0] 5 6" xfId="40"/>
    <cellStyle name="쉼표 [0] 5 6 2" xfId="84"/>
    <cellStyle name="쉼표 [0] 5 7" xfId="46"/>
    <cellStyle name="쉼표 [0] 5 7 2" xfId="90"/>
    <cellStyle name="쉼표 [0] 5 8" xfId="52"/>
    <cellStyle name="쉼표 [0] 5 8 2" xfId="96"/>
    <cellStyle name="쉼표 [0] 5 9" xfId="58"/>
    <cellStyle name="쉼표 [0] 6" xfId="8"/>
    <cellStyle name="쉼표 [0] 6 2" xfId="23"/>
    <cellStyle name="쉼표 [0] 6 2 2" xfId="67"/>
    <cellStyle name="쉼표 [0] 6 3" xfId="29"/>
    <cellStyle name="쉼표 [0] 6 3 2" xfId="73"/>
    <cellStyle name="쉼표 [0] 6 4" xfId="35"/>
    <cellStyle name="쉼표 [0] 6 4 2" xfId="79"/>
    <cellStyle name="쉼표 [0] 6 5" xfId="41"/>
    <cellStyle name="쉼표 [0] 6 5 2" xfId="85"/>
    <cellStyle name="쉼표 [0] 6 6" xfId="47"/>
    <cellStyle name="쉼표 [0] 6 6 2" xfId="91"/>
    <cellStyle name="쉼표 [0] 6 7" xfId="53"/>
    <cellStyle name="쉼표 [0] 6 7 2" xfId="97"/>
    <cellStyle name="쉼표 [0] 6 8" xfId="59"/>
    <cellStyle name="쉼표 [0] 7" xfId="24"/>
    <cellStyle name="쉼표 [0] 7 2" xfId="68"/>
    <cellStyle name="쉼표 [0] 8" xfId="30"/>
    <cellStyle name="쉼표 [0] 8 2" xfId="74"/>
    <cellStyle name="쉼표 [0] 9" xfId="36"/>
    <cellStyle name="쉼표 [0] 9 2" xfId="80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tabSelected="1" view="pageBreakPreview" zoomScaleSheetLayoutView="100" workbookViewId="0">
      <selection activeCell="C13" sqref="C13"/>
    </sheetView>
  </sheetViews>
  <sheetFormatPr defaultRowHeight="16.5"/>
  <cols>
    <col min="1" max="1" width="11.125" customWidth="1"/>
    <col min="2" max="2" width="16.375" customWidth="1"/>
    <col min="3" max="3" width="89.125" bestFit="1" customWidth="1"/>
    <col min="4" max="4" width="44.125" bestFit="1" customWidth="1"/>
    <col min="5" max="5" width="73.5" bestFit="1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56" t="s">
        <v>12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s="14" customFormat="1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8" s="14" customFormat="1" ht="20.100000000000001" customHeight="1" thickTop="1">
      <c r="A4" s="59" t="s">
        <v>0</v>
      </c>
      <c r="B4" s="60"/>
      <c r="C4" s="62"/>
      <c r="D4" s="62"/>
      <c r="E4" s="60"/>
      <c r="F4" s="63"/>
      <c r="G4" s="64">
        <f>SUM(G6:G28)</f>
        <v>2202000</v>
      </c>
      <c r="H4" s="12">
        <f>COUNTIF(H6:H28,"카드")</f>
        <v>9</v>
      </c>
    </row>
    <row r="5" spans="1:8" s="14" customFormat="1" ht="20.100000000000001" customHeight="1">
      <c r="A5" s="59"/>
      <c r="B5" s="61"/>
      <c r="C5" s="62"/>
      <c r="D5" s="62"/>
      <c r="E5" s="61"/>
      <c r="F5" s="63"/>
      <c r="G5" s="64"/>
      <c r="H5" s="13">
        <f>COUNTIF(H6:H28, "현금")</f>
        <v>3</v>
      </c>
    </row>
    <row r="6" spans="1:8" s="14" customFormat="1" ht="34.5" customHeight="1">
      <c r="A6" s="29">
        <v>1</v>
      </c>
      <c r="B6" s="30">
        <v>43801</v>
      </c>
      <c r="C6" s="31" t="s">
        <v>51</v>
      </c>
      <c r="D6" s="31" t="s">
        <v>65</v>
      </c>
      <c r="E6" s="31" t="s">
        <v>76</v>
      </c>
      <c r="F6" s="31">
        <v>5</v>
      </c>
      <c r="G6" s="32">
        <v>144000</v>
      </c>
      <c r="H6" s="33" t="s">
        <v>72</v>
      </c>
    </row>
    <row r="7" spans="1:8" s="14" customFormat="1" ht="34.5" customHeight="1">
      <c r="A7" s="29">
        <v>2</v>
      </c>
      <c r="B7" s="30">
        <v>43804</v>
      </c>
      <c r="C7" s="31" t="s">
        <v>11</v>
      </c>
      <c r="D7" s="31"/>
      <c r="E7" s="31" t="s">
        <v>77</v>
      </c>
      <c r="F7" s="31"/>
      <c r="G7" s="32">
        <v>50000</v>
      </c>
      <c r="H7" s="33" t="s">
        <v>73</v>
      </c>
    </row>
    <row r="8" spans="1:8" s="14" customFormat="1" ht="34.5" customHeight="1">
      <c r="A8" s="29">
        <v>3</v>
      </c>
      <c r="B8" s="30">
        <v>43804</v>
      </c>
      <c r="C8" s="31" t="s">
        <v>51</v>
      </c>
      <c r="D8" s="31" t="s">
        <v>66</v>
      </c>
      <c r="E8" s="34" t="s">
        <v>78</v>
      </c>
      <c r="F8" s="31">
        <v>4</v>
      </c>
      <c r="G8" s="32">
        <v>120000</v>
      </c>
      <c r="H8" s="33" t="s">
        <v>72</v>
      </c>
    </row>
    <row r="9" spans="1:8" s="14" customFormat="1" ht="34.5" customHeight="1">
      <c r="A9" s="29">
        <v>4</v>
      </c>
      <c r="B9" s="30">
        <v>43811</v>
      </c>
      <c r="C9" s="31" t="s">
        <v>52</v>
      </c>
      <c r="D9" s="31"/>
      <c r="E9" s="34" t="s">
        <v>79</v>
      </c>
      <c r="F9" s="31"/>
      <c r="G9" s="32">
        <v>100000</v>
      </c>
      <c r="H9" s="33" t="s">
        <v>74</v>
      </c>
    </row>
    <row r="10" spans="1:8" s="14" customFormat="1" ht="34.5" customHeight="1">
      <c r="A10" s="29">
        <v>5</v>
      </c>
      <c r="B10" s="30">
        <v>43811</v>
      </c>
      <c r="C10" s="31" t="s">
        <v>11</v>
      </c>
      <c r="D10" s="31"/>
      <c r="E10" s="34" t="s">
        <v>80</v>
      </c>
      <c r="F10" s="31"/>
      <c r="G10" s="32">
        <v>50000</v>
      </c>
      <c r="H10" s="33" t="s">
        <v>74</v>
      </c>
    </row>
    <row r="11" spans="1:8" s="14" customFormat="1" ht="34.5" customHeight="1">
      <c r="A11" s="29">
        <v>6</v>
      </c>
      <c r="B11" s="30">
        <v>43809</v>
      </c>
      <c r="C11" s="31" t="s">
        <v>53</v>
      </c>
      <c r="D11" s="31" t="s">
        <v>67</v>
      </c>
      <c r="E11" s="31" t="s">
        <v>59</v>
      </c>
      <c r="F11" s="31">
        <v>2</v>
      </c>
      <c r="G11" s="32">
        <v>18000</v>
      </c>
      <c r="H11" s="33" t="s">
        <v>75</v>
      </c>
    </row>
    <row r="12" spans="1:8" s="14" customFormat="1" ht="34.5" customHeight="1">
      <c r="A12" s="29">
        <v>7</v>
      </c>
      <c r="B12" s="30">
        <v>43810</v>
      </c>
      <c r="C12" s="31" t="s">
        <v>54</v>
      </c>
      <c r="D12" s="31" t="s">
        <v>41</v>
      </c>
      <c r="E12" s="34" t="s">
        <v>59</v>
      </c>
      <c r="F12" s="31">
        <v>4</v>
      </c>
      <c r="G12" s="32">
        <v>94000</v>
      </c>
      <c r="H12" s="33" t="s">
        <v>29</v>
      </c>
    </row>
    <row r="13" spans="1:8" s="14" customFormat="1" ht="34.5" customHeight="1">
      <c r="A13" s="29">
        <v>8</v>
      </c>
      <c r="B13" s="30">
        <v>43810</v>
      </c>
      <c r="C13" s="34" t="s">
        <v>55</v>
      </c>
      <c r="D13" s="31" t="s">
        <v>68</v>
      </c>
      <c r="E13" s="35" t="s">
        <v>60</v>
      </c>
      <c r="F13" s="31">
        <v>16</v>
      </c>
      <c r="G13" s="32">
        <v>450000</v>
      </c>
      <c r="H13" s="33" t="s">
        <v>31</v>
      </c>
    </row>
    <row r="14" spans="1:8" s="14" customFormat="1" ht="34.5" customHeight="1">
      <c r="A14" s="29">
        <v>9</v>
      </c>
      <c r="B14" s="30">
        <v>43811</v>
      </c>
      <c r="C14" s="31" t="s">
        <v>56</v>
      </c>
      <c r="D14" s="31" t="s">
        <v>69</v>
      </c>
      <c r="E14" s="34" t="s">
        <v>61</v>
      </c>
      <c r="F14" s="31">
        <v>20</v>
      </c>
      <c r="G14" s="32">
        <v>300000</v>
      </c>
      <c r="H14" s="33" t="s">
        <v>31</v>
      </c>
    </row>
    <row r="15" spans="1:8" s="14" customFormat="1" ht="34.5" customHeight="1">
      <c r="A15" s="29">
        <v>10</v>
      </c>
      <c r="B15" s="30">
        <v>43816</v>
      </c>
      <c r="C15" s="34" t="s">
        <v>51</v>
      </c>
      <c r="D15" s="31" t="s">
        <v>70</v>
      </c>
      <c r="E15" s="35" t="s">
        <v>62</v>
      </c>
      <c r="F15" s="31">
        <v>12</v>
      </c>
      <c r="G15" s="32">
        <v>250000</v>
      </c>
      <c r="H15" s="33" t="s">
        <v>29</v>
      </c>
    </row>
    <row r="16" spans="1:8" s="14" customFormat="1" ht="34.5" customHeight="1">
      <c r="A16" s="29">
        <v>11</v>
      </c>
      <c r="B16" s="30">
        <v>43818</v>
      </c>
      <c r="C16" s="31" t="s">
        <v>57</v>
      </c>
      <c r="D16" s="31" t="s">
        <v>68</v>
      </c>
      <c r="E16" s="31" t="s">
        <v>63</v>
      </c>
      <c r="F16" s="31">
        <v>8</v>
      </c>
      <c r="G16" s="32">
        <v>220000</v>
      </c>
      <c r="H16" s="33" t="s">
        <v>31</v>
      </c>
    </row>
    <row r="17" spans="1:8" s="14" customFormat="1" ht="34.5" customHeight="1" thickBot="1">
      <c r="A17" s="36">
        <v>12</v>
      </c>
      <c r="B17" s="37">
        <v>43822</v>
      </c>
      <c r="C17" s="38" t="s">
        <v>58</v>
      </c>
      <c r="D17" s="38" t="s">
        <v>71</v>
      </c>
      <c r="E17" s="38" t="s">
        <v>64</v>
      </c>
      <c r="F17" s="38">
        <v>14</v>
      </c>
      <c r="G17" s="39">
        <v>406000</v>
      </c>
      <c r="H17" s="40" t="s">
        <v>49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view="pageBreakPreview" zoomScaleSheetLayoutView="100" workbookViewId="0">
      <selection activeCell="B2" sqref="B2"/>
    </sheetView>
  </sheetViews>
  <sheetFormatPr defaultRowHeight="16.5"/>
  <cols>
    <col min="1" max="2" width="10.375" customWidth="1"/>
    <col min="3" max="3" width="77.5" bestFit="1" customWidth="1"/>
    <col min="4" max="4" width="50.375" bestFit="1" customWidth="1"/>
    <col min="5" max="5" width="49.87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13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s="14" customFormat="1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8" s="14" customFormat="1" ht="20.100000000000001" customHeight="1" thickTop="1">
      <c r="A4" s="65" t="s">
        <v>0</v>
      </c>
      <c r="B4" s="67"/>
      <c r="C4" s="69"/>
      <c r="D4" s="69"/>
      <c r="E4" s="69"/>
      <c r="F4" s="70"/>
      <c r="G4" s="71">
        <f>SUM(G6:G27)</f>
        <v>1783000</v>
      </c>
      <c r="H4" s="1">
        <f>COUNTIF(H6:H27,"카드")</f>
        <v>6</v>
      </c>
    </row>
    <row r="5" spans="1:8" s="14" customFormat="1" ht="20.100000000000001" customHeight="1">
      <c r="A5" s="66"/>
      <c r="B5" s="68"/>
      <c r="C5" s="68"/>
      <c r="D5" s="68"/>
      <c r="E5" s="68"/>
      <c r="F5" s="70"/>
      <c r="G5" s="71"/>
      <c r="H5" s="3">
        <f>COUNTIF(H6:H27, "현금")</f>
        <v>0</v>
      </c>
    </row>
    <row r="6" spans="1:8" s="14" customFormat="1" ht="36.75" customHeight="1">
      <c r="A6" s="29">
        <v>1</v>
      </c>
      <c r="B6" s="42">
        <v>43802</v>
      </c>
      <c r="C6" s="48" t="s">
        <v>32</v>
      </c>
      <c r="D6" s="31" t="s">
        <v>37</v>
      </c>
      <c r="E6" s="31" t="s">
        <v>43</v>
      </c>
      <c r="F6" s="31">
        <v>14</v>
      </c>
      <c r="G6" s="32">
        <v>182000</v>
      </c>
      <c r="H6" s="33" t="s">
        <v>31</v>
      </c>
    </row>
    <row r="7" spans="1:8" s="14" customFormat="1" ht="34.5" customHeight="1">
      <c r="A7" s="41">
        <v>2</v>
      </c>
      <c r="B7" s="42">
        <v>43805</v>
      </c>
      <c r="C7" s="43" t="s">
        <v>33</v>
      </c>
      <c r="D7" s="44" t="s">
        <v>38</v>
      </c>
      <c r="E7" s="45" t="s">
        <v>44</v>
      </c>
      <c r="F7" s="44">
        <v>14</v>
      </c>
      <c r="G7" s="46">
        <v>125000</v>
      </c>
      <c r="H7" s="47" t="s">
        <v>49</v>
      </c>
    </row>
    <row r="8" spans="1:8" s="14" customFormat="1" ht="34.5" customHeight="1">
      <c r="A8" s="29">
        <v>3</v>
      </c>
      <c r="B8" s="30">
        <v>43812</v>
      </c>
      <c r="C8" s="31" t="s">
        <v>34</v>
      </c>
      <c r="D8" s="31" t="s">
        <v>39</v>
      </c>
      <c r="E8" s="34" t="s">
        <v>45</v>
      </c>
      <c r="F8" s="31">
        <v>12</v>
      </c>
      <c r="G8" s="32">
        <v>360000</v>
      </c>
      <c r="H8" s="33" t="s">
        <v>49</v>
      </c>
    </row>
    <row r="9" spans="1:8" s="14" customFormat="1" ht="34.5" customHeight="1">
      <c r="A9" s="29">
        <v>4</v>
      </c>
      <c r="B9" s="30">
        <v>43815</v>
      </c>
      <c r="C9" s="34" t="s">
        <v>35</v>
      </c>
      <c r="D9" s="31" t="s">
        <v>40</v>
      </c>
      <c r="E9" s="35" t="s">
        <v>46</v>
      </c>
      <c r="F9" s="31">
        <v>30</v>
      </c>
      <c r="G9" s="32">
        <v>390000</v>
      </c>
      <c r="H9" s="33" t="s">
        <v>49</v>
      </c>
    </row>
    <row r="10" spans="1:8" s="14" customFormat="1" ht="34.5" customHeight="1">
      <c r="A10" s="29">
        <v>5</v>
      </c>
      <c r="B10" s="30">
        <v>43816</v>
      </c>
      <c r="C10" s="31" t="s">
        <v>34</v>
      </c>
      <c r="D10" s="31" t="s">
        <v>41</v>
      </c>
      <c r="E10" s="31" t="s">
        <v>47</v>
      </c>
      <c r="F10" s="31">
        <v>12</v>
      </c>
      <c r="G10" s="32">
        <v>336000</v>
      </c>
      <c r="H10" s="33" t="s">
        <v>49</v>
      </c>
    </row>
    <row r="11" spans="1:8" s="14" customFormat="1" ht="34.5" customHeight="1" thickBot="1">
      <c r="A11" s="36">
        <v>6</v>
      </c>
      <c r="B11" s="37">
        <v>43816</v>
      </c>
      <c r="C11" s="38" t="s">
        <v>36</v>
      </c>
      <c r="D11" s="38" t="s">
        <v>42</v>
      </c>
      <c r="E11" s="38" t="s">
        <v>48</v>
      </c>
      <c r="F11" s="38">
        <v>13</v>
      </c>
      <c r="G11" s="39">
        <v>390000</v>
      </c>
      <c r="H11" s="40" t="s">
        <v>50</v>
      </c>
    </row>
    <row r="17" spans="3:3">
      <c r="C17" s="2"/>
    </row>
    <row r="18" spans="3:3">
      <c r="C18" s="2"/>
    </row>
    <row r="19" spans="3:3">
      <c r="C19" s="2"/>
    </row>
    <row r="20" spans="3:3">
      <c r="C20" s="2"/>
    </row>
    <row r="21" spans="3:3">
      <c r="C21" s="2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B4" sqref="B4:B5"/>
    </sheetView>
  </sheetViews>
  <sheetFormatPr defaultRowHeight="16.5"/>
  <cols>
    <col min="1" max="1" width="10.375" customWidth="1"/>
    <col min="2" max="2" width="13.625" customWidth="1"/>
    <col min="3" max="3" width="69.25" customWidth="1"/>
    <col min="4" max="4" width="38.25" bestFit="1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14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8" ht="20.100000000000001" customHeight="1" thickTop="1">
      <c r="A4" s="59" t="s">
        <v>0</v>
      </c>
      <c r="B4" s="72"/>
      <c r="C4" s="73"/>
      <c r="D4" s="72"/>
      <c r="E4" s="72"/>
      <c r="F4" s="74"/>
      <c r="G4" s="64">
        <f>SUM(G6:G24)</f>
        <v>421000</v>
      </c>
      <c r="H4" s="12">
        <f>COUNTIF(H6:H24,"카드")</f>
        <v>2</v>
      </c>
    </row>
    <row r="5" spans="1:8" ht="20.100000000000001" customHeight="1">
      <c r="A5" s="59"/>
      <c r="B5" s="72"/>
      <c r="C5" s="73"/>
      <c r="D5" s="72"/>
      <c r="E5" s="72"/>
      <c r="F5" s="74"/>
      <c r="G5" s="64"/>
      <c r="H5" s="13">
        <f>COUNTIF(H6:H24, "현금")</f>
        <v>0</v>
      </c>
    </row>
    <row r="6" spans="1:8" s="14" customFormat="1" ht="34.5" customHeight="1">
      <c r="A6" s="29">
        <v>1</v>
      </c>
      <c r="B6" s="30">
        <v>43809</v>
      </c>
      <c r="C6" s="31" t="s">
        <v>81</v>
      </c>
      <c r="D6" s="31" t="s">
        <v>82</v>
      </c>
      <c r="E6" s="31" t="s">
        <v>86</v>
      </c>
      <c r="F6" s="31">
        <v>10</v>
      </c>
      <c r="G6" s="32">
        <v>201000</v>
      </c>
      <c r="H6" s="33" t="s">
        <v>85</v>
      </c>
    </row>
    <row r="7" spans="1:8" s="14" customFormat="1" ht="34.5" customHeight="1" thickBot="1">
      <c r="A7" s="36">
        <v>2</v>
      </c>
      <c r="B7" s="37">
        <v>43812</v>
      </c>
      <c r="C7" s="38" t="s">
        <v>83</v>
      </c>
      <c r="D7" s="38" t="s">
        <v>84</v>
      </c>
      <c r="E7" s="38" t="s">
        <v>87</v>
      </c>
      <c r="F7" s="38">
        <v>8</v>
      </c>
      <c r="G7" s="39">
        <v>220000</v>
      </c>
      <c r="H7" s="40" t="s">
        <v>85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B22" sqref="B22"/>
    </sheetView>
  </sheetViews>
  <sheetFormatPr defaultRowHeight="16.5"/>
  <cols>
    <col min="1" max="2" width="10.375" customWidth="1"/>
    <col min="3" max="3" width="64.875" customWidth="1"/>
    <col min="4" max="4" width="54.25" bestFit="1" customWidth="1"/>
    <col min="5" max="5" width="32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15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s="14" customFormat="1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8" s="14" customFormat="1" ht="20.100000000000001" customHeight="1" thickTop="1">
      <c r="A4" s="59" t="s">
        <v>0</v>
      </c>
      <c r="B4" s="72"/>
      <c r="C4" s="75"/>
      <c r="D4" s="72"/>
      <c r="E4" s="72"/>
      <c r="F4" s="74"/>
      <c r="G4" s="64">
        <f>SUM(G6:G26)</f>
        <v>827000</v>
      </c>
      <c r="H4" s="12">
        <f>COUNTIF(H6:H30,"카드")</f>
        <v>3</v>
      </c>
    </row>
    <row r="5" spans="1:8" s="14" customFormat="1" ht="20.100000000000001" customHeight="1">
      <c r="A5" s="59"/>
      <c r="B5" s="72"/>
      <c r="C5" s="72"/>
      <c r="D5" s="72"/>
      <c r="E5" s="72"/>
      <c r="F5" s="74"/>
      <c r="G5" s="64"/>
      <c r="H5" s="13">
        <f>COUNTIF(H6:H30, "현금")</f>
        <v>0</v>
      </c>
    </row>
    <row r="6" spans="1:8" s="14" customFormat="1" ht="34.5" customHeight="1">
      <c r="A6" s="29">
        <v>1</v>
      </c>
      <c r="B6" s="30">
        <v>43808</v>
      </c>
      <c r="C6" s="34" t="s">
        <v>126</v>
      </c>
      <c r="D6" s="31" t="s">
        <v>23</v>
      </c>
      <c r="E6" s="35" t="s">
        <v>26</v>
      </c>
      <c r="F6" s="31">
        <v>8</v>
      </c>
      <c r="G6" s="32">
        <v>240000</v>
      </c>
      <c r="H6" s="33" t="s">
        <v>29</v>
      </c>
    </row>
    <row r="7" spans="1:8" s="14" customFormat="1" ht="34.5" customHeight="1">
      <c r="A7" s="29">
        <v>2</v>
      </c>
      <c r="B7" s="30">
        <v>43817</v>
      </c>
      <c r="C7" s="31" t="s">
        <v>22</v>
      </c>
      <c r="D7" s="31" t="s">
        <v>25</v>
      </c>
      <c r="E7" s="31" t="s">
        <v>27</v>
      </c>
      <c r="F7" s="31">
        <v>30</v>
      </c>
      <c r="G7" s="32">
        <v>445500</v>
      </c>
      <c r="H7" s="33" t="s">
        <v>30</v>
      </c>
    </row>
    <row r="8" spans="1:8" s="14" customFormat="1" ht="34.5" customHeight="1" thickBot="1">
      <c r="A8" s="36">
        <v>3</v>
      </c>
      <c r="B8" s="37">
        <v>43822</v>
      </c>
      <c r="C8" s="38" t="s">
        <v>125</v>
      </c>
      <c r="D8" s="38" t="s">
        <v>24</v>
      </c>
      <c r="E8" s="38" t="s">
        <v>28</v>
      </c>
      <c r="F8" s="38">
        <v>10</v>
      </c>
      <c r="G8" s="39">
        <v>141500</v>
      </c>
      <c r="H8" s="40" t="s">
        <v>31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16" sqref="C16"/>
    </sheetView>
  </sheetViews>
  <sheetFormatPr defaultRowHeight="16.5"/>
  <cols>
    <col min="1" max="2" width="10.375" style="2" customWidth="1"/>
    <col min="3" max="3" width="61.625" style="2" bestFit="1" customWidth="1"/>
    <col min="4" max="4" width="35" style="2" customWidth="1"/>
    <col min="5" max="5" width="46.5" style="2" bestFit="1" customWidth="1"/>
    <col min="6" max="6" width="10.125" style="2" customWidth="1"/>
    <col min="7" max="7" width="14.625" style="2" customWidth="1"/>
    <col min="8" max="8" width="15.25" style="2" bestFit="1" customWidth="1"/>
    <col min="9" max="9" width="10.875" style="2" bestFit="1" customWidth="1"/>
    <col min="10" max="10" width="10.75" style="2" bestFit="1" customWidth="1"/>
    <col min="11" max="16384" width="9" style="2"/>
  </cols>
  <sheetData>
    <row r="1" spans="1:10" ht="35.25" customHeight="1">
      <c r="A1" s="56" t="s">
        <v>16</v>
      </c>
      <c r="B1" s="57"/>
      <c r="C1" s="57"/>
      <c r="D1" s="57"/>
      <c r="E1" s="57"/>
      <c r="F1" s="57"/>
      <c r="G1" s="57"/>
      <c r="H1" s="58"/>
    </row>
    <row r="2" spans="1:10" ht="17.25" thickBot="1">
      <c r="A2" s="4"/>
      <c r="B2" s="5"/>
      <c r="C2" s="5"/>
      <c r="D2" s="5"/>
      <c r="E2" s="5"/>
      <c r="F2" s="5"/>
      <c r="G2" s="5"/>
      <c r="H2" s="6"/>
    </row>
    <row r="3" spans="1:10" s="14" customFormat="1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10" s="14" customFormat="1" ht="20.100000000000001" customHeight="1" thickTop="1">
      <c r="A4" s="59" t="s">
        <v>0</v>
      </c>
      <c r="B4" s="72"/>
      <c r="C4" s="73"/>
      <c r="D4" s="72"/>
      <c r="E4" s="72"/>
      <c r="F4" s="74"/>
      <c r="G4" s="64">
        <f>SUM(G6:G30)</f>
        <v>511000</v>
      </c>
      <c r="H4" s="12">
        <f>COUNTIF(H6:H30,"카드")</f>
        <v>2</v>
      </c>
    </row>
    <row r="5" spans="1:10" s="14" customFormat="1" ht="20.100000000000001" customHeight="1">
      <c r="A5" s="76"/>
      <c r="B5" s="77"/>
      <c r="C5" s="78"/>
      <c r="D5" s="77"/>
      <c r="E5" s="77"/>
      <c r="F5" s="79"/>
      <c r="G5" s="80"/>
      <c r="H5" s="18">
        <f>COUNTIF(H6:H30, "현금")</f>
        <v>0</v>
      </c>
    </row>
    <row r="6" spans="1:10" s="14" customFormat="1" ht="36" customHeight="1">
      <c r="A6" s="55">
        <v>1</v>
      </c>
      <c r="B6" s="49">
        <v>43805</v>
      </c>
      <c r="C6" s="50" t="s">
        <v>118</v>
      </c>
      <c r="D6" s="51" t="s">
        <v>121</v>
      </c>
      <c r="E6" s="52" t="s">
        <v>123</v>
      </c>
      <c r="F6" s="52">
        <v>6</v>
      </c>
      <c r="G6" s="53">
        <v>186000</v>
      </c>
      <c r="H6" s="54" t="s">
        <v>119</v>
      </c>
      <c r="I6" s="19"/>
      <c r="J6" s="20"/>
    </row>
    <row r="7" spans="1:10" ht="36" customHeight="1">
      <c r="A7" s="55">
        <v>2</v>
      </c>
      <c r="B7" s="49">
        <v>43819</v>
      </c>
      <c r="C7" s="50" t="s">
        <v>120</v>
      </c>
      <c r="D7" s="51" t="s">
        <v>122</v>
      </c>
      <c r="E7" s="52" t="s">
        <v>124</v>
      </c>
      <c r="F7" s="52">
        <v>25</v>
      </c>
      <c r="G7" s="53">
        <v>325000</v>
      </c>
      <c r="H7" s="54" t="s">
        <v>119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C16" sqref="C16"/>
    </sheetView>
  </sheetViews>
  <sheetFormatPr defaultRowHeight="16.5"/>
  <cols>
    <col min="1" max="2" width="10.375" customWidth="1"/>
    <col min="3" max="3" width="51.875" bestFit="1" customWidth="1"/>
    <col min="4" max="4" width="44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17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s="14" customFormat="1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8" s="14" customFormat="1" ht="20.100000000000001" customHeight="1" thickTop="1">
      <c r="A4" s="59" t="s">
        <v>0</v>
      </c>
      <c r="B4" s="72"/>
      <c r="C4" s="73"/>
      <c r="D4" s="72"/>
      <c r="E4" s="72"/>
      <c r="F4" s="74"/>
      <c r="G4" s="64">
        <f>SUM(G6:G9)</f>
        <v>134000</v>
      </c>
      <c r="H4" s="12">
        <f>COUNTIF(H6:H13,"카드")</f>
        <v>3</v>
      </c>
    </row>
    <row r="5" spans="1:8" s="14" customFormat="1" ht="20.100000000000001" customHeight="1">
      <c r="A5" s="76"/>
      <c r="B5" s="77"/>
      <c r="C5" s="78"/>
      <c r="D5" s="77"/>
      <c r="E5" s="77"/>
      <c r="F5" s="79"/>
      <c r="G5" s="80"/>
      <c r="H5" s="18">
        <f>COUNTIF(H6:H12, "현금")</f>
        <v>0</v>
      </c>
    </row>
    <row r="6" spans="1:8" s="14" customFormat="1" ht="34.5" customHeight="1">
      <c r="A6" s="29">
        <v>1</v>
      </c>
      <c r="B6" s="30">
        <v>43802</v>
      </c>
      <c r="C6" s="34" t="s">
        <v>109</v>
      </c>
      <c r="D6" s="31" t="s">
        <v>112</v>
      </c>
      <c r="E6" s="35" t="s">
        <v>115</v>
      </c>
      <c r="F6" s="31">
        <v>5</v>
      </c>
      <c r="G6" s="32">
        <v>50000</v>
      </c>
      <c r="H6" s="33" t="s">
        <v>110</v>
      </c>
    </row>
    <row r="7" spans="1:8" s="14" customFormat="1" ht="34.5" customHeight="1">
      <c r="A7" s="29">
        <v>2</v>
      </c>
      <c r="B7" s="30">
        <v>43809</v>
      </c>
      <c r="C7" s="31" t="s">
        <v>114</v>
      </c>
      <c r="D7" s="31" t="s">
        <v>113</v>
      </c>
      <c r="E7" s="31" t="s">
        <v>117</v>
      </c>
      <c r="F7" s="31">
        <v>6</v>
      </c>
      <c r="G7" s="32">
        <v>48000</v>
      </c>
      <c r="H7" s="33" t="s">
        <v>110</v>
      </c>
    </row>
    <row r="8" spans="1:8" s="14" customFormat="1" ht="34.5" customHeight="1" thickBot="1">
      <c r="A8" s="36">
        <v>3</v>
      </c>
      <c r="B8" s="37">
        <v>43812</v>
      </c>
      <c r="C8" s="38" t="s">
        <v>111</v>
      </c>
      <c r="D8" s="31" t="s">
        <v>113</v>
      </c>
      <c r="E8" s="38" t="s">
        <v>116</v>
      </c>
      <c r="F8" s="38">
        <v>3</v>
      </c>
      <c r="G8" s="39">
        <v>36000</v>
      </c>
      <c r="H8" s="40" t="s">
        <v>72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D17" sqref="D17"/>
    </sheetView>
  </sheetViews>
  <sheetFormatPr defaultRowHeight="16.5"/>
  <cols>
    <col min="1" max="2" width="10.375" customWidth="1"/>
    <col min="3" max="3" width="45" bestFit="1" customWidth="1"/>
    <col min="4" max="4" width="40.625" bestFit="1" customWidth="1"/>
    <col min="5" max="5" width="31.125" bestFit="1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18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s="14" customFormat="1" ht="36" customHeight="1">
      <c r="A3" s="21" t="s">
        <v>7</v>
      </c>
      <c r="B3" s="22" t="s">
        <v>6</v>
      </c>
      <c r="C3" s="22" t="s">
        <v>4</v>
      </c>
      <c r="D3" s="22" t="s">
        <v>3</v>
      </c>
      <c r="E3" s="22" t="s">
        <v>2</v>
      </c>
      <c r="F3" s="22" t="s">
        <v>5</v>
      </c>
      <c r="G3" s="22" t="s">
        <v>1</v>
      </c>
      <c r="H3" s="23" t="s">
        <v>8</v>
      </c>
    </row>
    <row r="4" spans="1:8" s="14" customFormat="1" ht="20.100000000000001" customHeight="1">
      <c r="A4" s="81" t="s">
        <v>0</v>
      </c>
      <c r="B4" s="82"/>
      <c r="C4" s="83"/>
      <c r="D4" s="82"/>
      <c r="E4" s="82"/>
      <c r="F4" s="82"/>
      <c r="G4" s="84">
        <f>SUM(G6:G18)</f>
        <v>0</v>
      </c>
      <c r="H4" s="28">
        <f>COUNTIF(H6:H19,"카드")</f>
        <v>0</v>
      </c>
    </row>
    <row r="5" spans="1:8" s="14" customFormat="1" ht="20.100000000000001" customHeight="1">
      <c r="A5" s="81"/>
      <c r="B5" s="82"/>
      <c r="C5" s="83"/>
      <c r="D5" s="82"/>
      <c r="E5" s="82"/>
      <c r="F5" s="82"/>
      <c r="G5" s="84"/>
      <c r="H5" s="27">
        <f>COUNTIF(H6:H18, "현금")</f>
        <v>0</v>
      </c>
    </row>
    <row r="6" spans="1:8" ht="36.75" customHeight="1" thickBot="1">
      <c r="A6" s="24"/>
      <c r="B6" s="15"/>
      <c r="C6" s="16" t="s">
        <v>9</v>
      </c>
      <c r="D6" s="17"/>
      <c r="E6" s="17"/>
      <c r="F6" s="17"/>
      <c r="G6" s="25"/>
      <c r="H6" s="2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D28" sqref="D28"/>
    </sheetView>
  </sheetViews>
  <sheetFormatPr defaultRowHeight="16.5"/>
  <cols>
    <col min="1" max="1" width="10.375" customWidth="1"/>
    <col min="2" max="2" width="12.875" customWidth="1"/>
    <col min="3" max="3" width="66.375" bestFit="1" customWidth="1"/>
    <col min="4" max="4" width="41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19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8" ht="20.100000000000001" customHeight="1" thickTop="1">
      <c r="A4" s="59" t="s">
        <v>0</v>
      </c>
      <c r="B4" s="72"/>
      <c r="C4" s="73"/>
      <c r="D4" s="72"/>
      <c r="E4" s="72"/>
      <c r="F4" s="74"/>
      <c r="G4" s="64">
        <f>SUM(G6:G30)</f>
        <v>540000</v>
      </c>
      <c r="H4" s="12">
        <f>COUNTIF(H6:H30,"카드")</f>
        <v>2</v>
      </c>
    </row>
    <row r="5" spans="1:8" ht="20.100000000000001" customHeight="1">
      <c r="A5" s="76"/>
      <c r="B5" s="77"/>
      <c r="C5" s="78"/>
      <c r="D5" s="77"/>
      <c r="E5" s="77"/>
      <c r="F5" s="79"/>
      <c r="G5" s="80"/>
      <c r="H5" s="18">
        <f>COUNTIF(H6:H30, "현금")</f>
        <v>0</v>
      </c>
    </row>
    <row r="6" spans="1:8" s="14" customFormat="1" ht="34.5" customHeight="1">
      <c r="A6" s="29">
        <v>1</v>
      </c>
      <c r="B6" s="30">
        <v>43803</v>
      </c>
      <c r="C6" s="31" t="s">
        <v>88</v>
      </c>
      <c r="D6" s="31" t="s">
        <v>89</v>
      </c>
      <c r="E6" s="31" t="s">
        <v>93</v>
      </c>
      <c r="F6" s="31">
        <v>10</v>
      </c>
      <c r="G6" s="32">
        <v>245000</v>
      </c>
      <c r="H6" s="33" t="s">
        <v>90</v>
      </c>
    </row>
    <row r="7" spans="1:8" s="14" customFormat="1" ht="34.5" customHeight="1" thickBot="1">
      <c r="A7" s="36">
        <v>2</v>
      </c>
      <c r="B7" s="37">
        <v>43823</v>
      </c>
      <c r="C7" s="38" t="s">
        <v>91</v>
      </c>
      <c r="D7" s="38" t="s">
        <v>92</v>
      </c>
      <c r="E7" s="38" t="s">
        <v>94</v>
      </c>
      <c r="F7" s="38">
        <v>12</v>
      </c>
      <c r="G7" s="39">
        <v>295000</v>
      </c>
      <c r="H7" s="40" t="s">
        <v>90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I14" sqref="I14"/>
    </sheetView>
  </sheetViews>
  <sheetFormatPr defaultRowHeight="16.5"/>
  <cols>
    <col min="1" max="2" width="10.375" customWidth="1"/>
    <col min="3" max="3" width="36.625" bestFit="1" customWidth="1"/>
    <col min="4" max="4" width="41.375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20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2</v>
      </c>
      <c r="F3" s="10" t="s">
        <v>5</v>
      </c>
      <c r="G3" s="10" t="s">
        <v>1</v>
      </c>
      <c r="H3" s="11" t="s">
        <v>8</v>
      </c>
    </row>
    <row r="4" spans="1:8" ht="20.100000000000001" customHeight="1" thickTop="1">
      <c r="A4" s="59" t="s">
        <v>0</v>
      </c>
      <c r="B4" s="72"/>
      <c r="C4" s="73"/>
      <c r="D4" s="72"/>
      <c r="E4" s="72"/>
      <c r="F4" s="74"/>
      <c r="G4" s="64">
        <f>SUM(G6:G30)</f>
        <v>396000</v>
      </c>
      <c r="H4" s="12">
        <f>COUNTIF(H6:H30,"카드")</f>
        <v>2</v>
      </c>
    </row>
    <row r="5" spans="1:8" ht="20.100000000000001" customHeight="1">
      <c r="A5" s="76"/>
      <c r="B5" s="77"/>
      <c r="C5" s="78"/>
      <c r="D5" s="77"/>
      <c r="E5" s="77"/>
      <c r="F5" s="79"/>
      <c r="G5" s="80"/>
      <c r="H5" s="18">
        <f>COUNTIF(H6:H30, "현금")</f>
        <v>0</v>
      </c>
    </row>
    <row r="6" spans="1:8" s="14" customFormat="1" ht="34.5" customHeight="1">
      <c r="A6" s="29">
        <v>1</v>
      </c>
      <c r="B6" s="30">
        <v>44169</v>
      </c>
      <c r="C6" s="31" t="s">
        <v>95</v>
      </c>
      <c r="D6" s="31" t="s">
        <v>107</v>
      </c>
      <c r="E6" s="31" t="s">
        <v>128</v>
      </c>
      <c r="F6" s="31">
        <v>9</v>
      </c>
      <c r="G6" s="32">
        <v>236000</v>
      </c>
      <c r="H6" s="33" t="s">
        <v>29</v>
      </c>
    </row>
    <row r="7" spans="1:8" s="14" customFormat="1" ht="34.5" customHeight="1" thickBot="1">
      <c r="A7" s="36">
        <v>2</v>
      </c>
      <c r="B7" s="37">
        <v>44188</v>
      </c>
      <c r="C7" s="38" t="s">
        <v>96</v>
      </c>
      <c r="D7" s="38" t="s">
        <v>97</v>
      </c>
      <c r="E7" s="38" t="s">
        <v>127</v>
      </c>
      <c r="F7" s="38">
        <v>8</v>
      </c>
      <c r="G7" s="39">
        <v>160000</v>
      </c>
      <c r="H7" s="40" t="s">
        <v>108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"/>
  <sheetViews>
    <sheetView view="pageBreakPreview" zoomScaleSheetLayoutView="100" workbookViewId="0">
      <selection activeCell="D20" sqref="D20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46.875" bestFit="1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56" t="s">
        <v>21</v>
      </c>
      <c r="B1" s="57"/>
      <c r="C1" s="57"/>
      <c r="D1" s="57"/>
      <c r="E1" s="57"/>
      <c r="F1" s="57"/>
      <c r="G1" s="57"/>
      <c r="H1" s="58"/>
    </row>
    <row r="2" spans="1:8" ht="17.25" thickBot="1">
      <c r="A2" s="4"/>
      <c r="B2" s="5"/>
      <c r="C2" s="5"/>
      <c r="D2" s="5"/>
      <c r="E2" s="5"/>
      <c r="F2" s="5"/>
      <c r="G2" s="5"/>
      <c r="H2" s="6"/>
    </row>
    <row r="3" spans="1:8" ht="36" customHeight="1" thickBot="1">
      <c r="A3" s="7" t="s">
        <v>7</v>
      </c>
      <c r="B3" s="8" t="s">
        <v>6</v>
      </c>
      <c r="C3" s="9" t="s">
        <v>4</v>
      </c>
      <c r="D3" s="10" t="s">
        <v>3</v>
      </c>
      <c r="E3" s="10" t="s">
        <v>10</v>
      </c>
      <c r="F3" s="10" t="s">
        <v>5</v>
      </c>
      <c r="G3" s="10" t="s">
        <v>1</v>
      </c>
      <c r="H3" s="11" t="s">
        <v>8</v>
      </c>
    </row>
    <row r="4" spans="1:8" ht="20.100000000000001" customHeight="1" thickTop="1">
      <c r="A4" s="85" t="s">
        <v>0</v>
      </c>
      <c r="B4" s="75"/>
      <c r="C4" s="87"/>
      <c r="D4" s="75"/>
      <c r="E4" s="75"/>
      <c r="F4" s="88"/>
      <c r="G4" s="90">
        <f>SUM(G6:G30)</f>
        <v>670000</v>
      </c>
      <c r="H4" s="12">
        <f>COUNTIF(H6:H30,"카드")</f>
        <v>3</v>
      </c>
    </row>
    <row r="5" spans="1:8" ht="20.100000000000001" customHeight="1">
      <c r="A5" s="86"/>
      <c r="B5" s="77"/>
      <c r="C5" s="78"/>
      <c r="D5" s="77"/>
      <c r="E5" s="77"/>
      <c r="F5" s="89"/>
      <c r="G5" s="80"/>
      <c r="H5" s="18">
        <f>COUNTIF(H6:H30, "현금")</f>
        <v>0</v>
      </c>
    </row>
    <row r="6" spans="1:8" s="14" customFormat="1" ht="34.5" customHeight="1">
      <c r="A6" s="29">
        <v>1</v>
      </c>
      <c r="B6" s="30">
        <v>43812</v>
      </c>
      <c r="C6" s="34" t="s">
        <v>98</v>
      </c>
      <c r="D6" s="31" t="s">
        <v>104</v>
      </c>
      <c r="E6" s="35" t="s">
        <v>99</v>
      </c>
      <c r="F6" s="31">
        <v>14</v>
      </c>
      <c r="G6" s="32">
        <v>360000</v>
      </c>
      <c r="H6" s="33" t="s">
        <v>29</v>
      </c>
    </row>
    <row r="7" spans="1:8" s="14" customFormat="1" ht="34.5" customHeight="1">
      <c r="A7" s="29">
        <v>2</v>
      </c>
      <c r="B7" s="30">
        <v>43817</v>
      </c>
      <c r="C7" s="31" t="s">
        <v>100</v>
      </c>
      <c r="D7" s="31" t="s">
        <v>105</v>
      </c>
      <c r="E7" s="31" t="s">
        <v>101</v>
      </c>
      <c r="F7" s="31">
        <v>6</v>
      </c>
      <c r="G7" s="32">
        <v>150000</v>
      </c>
      <c r="H7" s="33" t="s">
        <v>106</v>
      </c>
    </row>
    <row r="8" spans="1:8" s="14" customFormat="1" ht="34.5" customHeight="1" thickBot="1">
      <c r="A8" s="36">
        <v>3</v>
      </c>
      <c r="B8" s="37">
        <v>43818</v>
      </c>
      <c r="C8" s="38" t="s">
        <v>98</v>
      </c>
      <c r="D8" s="38" t="s">
        <v>102</v>
      </c>
      <c r="E8" s="38" t="s">
        <v>103</v>
      </c>
      <c r="F8" s="38">
        <v>10</v>
      </c>
      <c r="G8" s="39">
        <v>160000</v>
      </c>
      <c r="H8" s="40" t="s">
        <v>29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10</vt:i4>
      </vt:variant>
      <vt:variant>
        <vt:lpstr>이름이 지정된 범위</vt:lpstr>
      </vt:variant>
      <vt:variant>
        <vt:i4>8</vt:i4>
      </vt:variant>
    </vt:vector>
  </HeadingPairs>
  <TitlesOfParts>
    <vt:vector size="18" baseType="lpstr">
      <vt:lpstr>이사장</vt:lpstr>
      <vt:lpstr>경영본부장</vt:lpstr>
      <vt:lpstr>환경본부장</vt:lpstr>
      <vt:lpstr>경영지원처장</vt:lpstr>
      <vt:lpstr>한밭체육시설처장</vt:lpstr>
      <vt:lpstr>월드컵체육시설처장</vt:lpstr>
      <vt:lpstr>복지시설처장</vt:lpstr>
      <vt:lpstr>환경시설처장</vt:lpstr>
      <vt:lpstr>기반시설처장</vt:lpstr>
      <vt:lpstr>안전감사실장</vt:lpstr>
      <vt:lpstr>경영본부장!Print_Area</vt:lpstr>
      <vt:lpstr>기반시설처장!Print_Area</vt:lpstr>
      <vt:lpstr>복지시설처장!Print_Area</vt:lpstr>
      <vt:lpstr>안전감사실장!Print_Area</vt:lpstr>
      <vt:lpstr>월드컵체육시설처장!Print_Area</vt:lpstr>
      <vt:lpstr>한밭체육시설처장!Print_Area</vt:lpstr>
      <vt:lpstr>환경본부장!Print_Area</vt:lpstr>
      <vt:lpstr>환경시설처장!Print_Area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song</cp:lastModifiedBy>
  <cp:lastPrinted>2019-11-29T08:48:36Z</cp:lastPrinted>
  <dcterms:created xsi:type="dcterms:W3CDTF">2014-04-16T01:14:12Z</dcterms:created>
  <dcterms:modified xsi:type="dcterms:W3CDTF">2020-01-14T09:53:32Z</dcterms:modified>
</cp:coreProperties>
</file>